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169 de 2025 E-2025-147417 I-2025-124405/Anexos E-2025-147417/"/>
    </mc:Choice>
  </mc:AlternateContent>
  <xr:revisionPtr revIDLastSave="0" documentId="13_ncr:1_{49524701-57FB-1741-A0BE-7880825F28F9}" xr6:coauthVersionLast="47" xr6:coauthVersionMax="47" xr10:uidLastSave="{00000000-0000-0000-0000-000000000000}"/>
  <bookViews>
    <workbookView xWindow="4340" yWindow="2340" windowWidth="21460" windowHeight="13580" firstSheet="5" activeTab="5" xr2:uid="{45B5C993-5E30-4AB1-9DC8-AB9BEAB6BCB9}"/>
  </bookViews>
  <sheets>
    <sheet name="Contratos operadores logísticos" sheetId="1" r:id="rId1"/>
    <sheet name="Presupuesto para PLENARIAS" sheetId="2" r:id="rId2"/>
    <sheet name="Presupuesto refrigerios 2022" sheetId="3" r:id="rId3"/>
    <sheet name="Presupuestos refrigerios 2023" sheetId="4" r:id="rId4"/>
    <sheet name="Presupuestos refrigerios 2024" sheetId="5" r:id="rId5"/>
    <sheet name="Presupuestos refrigerios 2025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6" l="1"/>
  <c r="G29" i="6"/>
  <c r="G28" i="6"/>
  <c r="F30" i="6"/>
  <c r="F29" i="6"/>
  <c r="F28" i="6"/>
  <c r="G24" i="6"/>
  <c r="G23" i="6"/>
  <c r="G22" i="6"/>
  <c r="F23" i="6"/>
  <c r="F24" i="6"/>
  <c r="F22" i="6"/>
  <c r="E30" i="6"/>
  <c r="E34" i="6"/>
  <c r="G34" i="6"/>
  <c r="E28" i="6"/>
  <c r="E29" i="6"/>
  <c r="E22" i="6"/>
  <c r="E23" i="6"/>
  <c r="E24" i="6"/>
  <c r="F12" i="5"/>
  <c r="E12" i="5"/>
  <c r="F5" i="5"/>
  <c r="E5" i="5"/>
  <c r="G5" i="5"/>
  <c r="G12" i="5"/>
  <c r="E10" i="5"/>
  <c r="E11" i="5"/>
  <c r="E9" i="5"/>
  <c r="E4" i="5"/>
  <c r="E3" i="5"/>
  <c r="E13" i="4"/>
  <c r="G13" i="4" s="1"/>
  <c r="H13" i="4" s="1"/>
  <c r="E11" i="4"/>
  <c r="E5" i="4"/>
  <c r="F5" i="4" s="1"/>
  <c r="H5" i="4" s="1"/>
  <c r="E4" i="4"/>
  <c r="E3" i="4"/>
  <c r="H3" i="4" s="1"/>
  <c r="E12" i="4"/>
  <c r="F12" i="4" s="1"/>
  <c r="H12" i="4" s="1"/>
  <c r="E10" i="4"/>
  <c r="E9" i="4"/>
  <c r="F9" i="4" s="1"/>
  <c r="H9" i="4"/>
  <c r="N8" i="6"/>
  <c r="M8" i="6"/>
  <c r="L8" i="6"/>
  <c r="O8" i="6" s="1"/>
  <c r="K8" i="6"/>
  <c r="N7" i="6"/>
  <c r="M7" i="6"/>
  <c r="L7" i="6"/>
  <c r="K7" i="6"/>
  <c r="N6" i="6"/>
  <c r="M6" i="6"/>
  <c r="L6" i="6"/>
  <c r="K6" i="6"/>
  <c r="N5" i="6"/>
  <c r="M5" i="6"/>
  <c r="L5" i="6"/>
  <c r="K5" i="6"/>
  <c r="N4" i="6"/>
  <c r="M4" i="6"/>
  <c r="L4" i="6"/>
  <c r="O4" i="6" s="1"/>
  <c r="K4" i="6"/>
  <c r="N3" i="6"/>
  <c r="M3" i="6"/>
  <c r="L3" i="6"/>
  <c r="O3" i="6" s="1"/>
  <c r="K3" i="6"/>
  <c r="O5" i="6" l="1"/>
  <c r="O7" i="6"/>
  <c r="F3" i="5"/>
  <c r="G3" i="5" s="1"/>
  <c r="F4" i="5"/>
  <c r="G4" i="5" s="1"/>
  <c r="F9" i="5"/>
  <c r="G9" i="5" s="1"/>
  <c r="F10" i="5"/>
  <c r="G10" i="5" s="1"/>
  <c r="F11" i="5"/>
  <c r="G11" i="5" s="1"/>
  <c r="F11" i="4"/>
  <c r="H11" i="4" s="1"/>
  <c r="F4" i="4"/>
  <c r="H4" i="4" s="1"/>
  <c r="F10" i="4"/>
  <c r="H10" i="4" s="1"/>
  <c r="G6" i="2"/>
  <c r="N15" i="6"/>
  <c r="M15" i="6"/>
  <c r="L15" i="6"/>
  <c r="K15" i="6"/>
  <c r="N14" i="6"/>
  <c r="M14" i="6"/>
  <c r="L14" i="6"/>
  <c r="O14" i="6" s="1"/>
  <c r="K14" i="6"/>
  <c r="N13" i="6"/>
  <c r="M13" i="6"/>
  <c r="L13" i="6"/>
  <c r="K13" i="6"/>
  <c r="N12" i="6"/>
  <c r="M12" i="6"/>
  <c r="L12" i="6"/>
  <c r="O12" i="6" s="1"/>
  <c r="K12" i="6"/>
  <c r="O15" i="6" l="1"/>
  <c r="O13" i="6"/>
  <c r="B14" i="2"/>
  <c r="B15" i="2"/>
  <c r="B18" i="2"/>
</calcChain>
</file>

<file path=xl/sharedStrings.xml><?xml version="1.0" encoding="utf-8"?>
<sst xmlns="http://schemas.openxmlformats.org/spreadsheetml/2006/main" count="279" uniqueCount="144">
  <si>
    <t>AÑO</t>
  </si>
  <si>
    <t>NO. DE CONTRATO</t>
  </si>
  <si>
    <t>CONTRATISTA</t>
  </si>
  <si>
    <t>NO. DOCUMENTO DEL CONTRATISTA</t>
  </si>
  <si>
    <t>FORMA DE SELECCIÓN</t>
  </si>
  <si>
    <t>TIPO DE CONTRATO</t>
  </si>
  <si>
    <t>INICIO DE LA EJECUCIÓN</t>
  </si>
  <si>
    <t>SUPERVISOR</t>
  </si>
  <si>
    <t>ENLACE</t>
  </si>
  <si>
    <t>2022/2023</t>
  </si>
  <si>
    <t>CO1.PCCNTR.4000690</t>
  </si>
  <si>
    <t>EXCURSIONES AMISTAD S.A.S. Y/O  ADESCUBRIR TRAVEL &amp; ADVENTURE S.A.S</t>
  </si>
  <si>
    <t>LICITACIÓN PÚBLICA</t>
  </si>
  <si>
    <t>PRESTACIÓN DE SERVICIO</t>
  </si>
  <si>
    <t>SARA CAROLINA ALVIRA ACOSTA</t>
  </si>
  <si>
    <t>https://community.secop.gov.co/Public/Tendering/OpportunityDetail/Index?noticeUID=CO1.NTC.3052953&amp;isFromPublicArea=True&amp;isModal=true&amp;asPopupView=true</t>
  </si>
  <si>
    <t>CO1.PCCNTR.5164472</t>
  </si>
  <si>
    <t>SOCIEDAD TEQUENDAMA S.A.</t>
  </si>
  <si>
    <t>OTRO</t>
  </si>
  <si>
    <t>https://community.secop.gov.co/Public/Tendering/OpportunityDetail/Index?noticeUID=CO1.NTC.4661451&amp;isFromPublicArea=True&amp;isModal=true&amp;asPopupView=true</t>
  </si>
  <si>
    <t>CO1.PCCNTR.7027360-2024</t>
  </si>
  <si>
    <t>UT CONEVENTUALES 13</t>
  </si>
  <si>
    <t>FREDDY HUMBERTO CARRERA VELANDIA</t>
  </si>
  <si>
    <t>https://community.secop.gov.co/Public/Tendering/OpportunityDetail/Index?noticeUID=CO1.NTC.6824480&amp;isFromPublicArea=True&amp;isModal=False</t>
  </si>
  <si>
    <t>OPERADOR</t>
  </si>
  <si>
    <t>FECHA INICIO</t>
  </si>
  <si>
    <t>FECHA FINAL</t>
  </si>
  <si>
    <t>CONSECUTIVO</t>
  </si>
  <si>
    <t>EVENTO</t>
  </si>
  <si>
    <t>COSTOS</t>
  </si>
  <si>
    <t>ASISTENTES PREVISTOS A CADA PLENARIA</t>
  </si>
  <si>
    <t>ADESCUBRIR</t>
  </si>
  <si>
    <t>10/25/2022</t>
  </si>
  <si>
    <t>10/27/2022</t>
  </si>
  <si>
    <t>AT-051</t>
  </si>
  <si>
    <t xml:space="preserve">SIMONU REGIÓN 2022 - SIMULACIÓN </t>
  </si>
  <si>
    <t>2524 (virtual)*</t>
  </si>
  <si>
    <t>10/18/2023</t>
  </si>
  <si>
    <t>10/19/2023</t>
  </si>
  <si>
    <t>TEQ-120</t>
  </si>
  <si>
    <t>SIMULACIONES (INTERLOCALES) SIMONU BOGOTÁ REGIÓN 2023 NODO 1</t>
  </si>
  <si>
    <t>10/25/2023</t>
  </si>
  <si>
    <t>10/26/2023</t>
  </si>
  <si>
    <t>TEQ-121</t>
  </si>
  <si>
    <t>SIMULACIONES (INTERLOCALES) SIMONU BOGOTÁ REGIÓN 2023 NODO 2</t>
  </si>
  <si>
    <t>11/25/2023</t>
  </si>
  <si>
    <t>TEQ-122</t>
  </si>
  <si>
    <t>SIMULACIONES (INTERLOCALES) SIMONU BOGOTÁ REGIÓN 2023 CAMPESINA</t>
  </si>
  <si>
    <t>TOTAL  2023</t>
  </si>
  <si>
    <t>N/A</t>
  </si>
  <si>
    <t>10/16/2024</t>
  </si>
  <si>
    <t>10/19/2024</t>
  </si>
  <si>
    <t>TEQ-372</t>
  </si>
  <si>
    <t>ENCUENTRO DELIBERATIVO DISTRITAL SIMONU 2024</t>
  </si>
  <si>
    <t>UTC-159</t>
  </si>
  <si>
    <t>ENCUENTRO DELIBERATIVO DISTRITAL SIMONU 2025 V1.</t>
  </si>
  <si>
    <t>*La version del 2022 se llevó a cabo en modalidad hibirida. La asistencia presencial fue únicamente de 248 personas.</t>
  </si>
  <si>
    <t>Jornada del 26 de octubre</t>
  </si>
  <si>
    <t>CONCEPTO</t>
  </si>
  <si>
    <t>OPERADOR LOGÍSTICO</t>
  </si>
  <si>
    <t>CANTIDAD</t>
  </si>
  <si>
    <t>VALOR UNIT.</t>
  </si>
  <si>
    <t>VALOR T.</t>
  </si>
  <si>
    <t>IVA</t>
  </si>
  <si>
    <t>IPOCONSUMO</t>
  </si>
  <si>
    <t>TOTAL</t>
  </si>
  <si>
    <t>Desayunos tipo Snack</t>
  </si>
  <si>
    <t>Adescubrir</t>
  </si>
  <si>
    <t>$                     -</t>
  </si>
  <si>
    <t>Refrigerios AM</t>
  </si>
  <si>
    <t>Refrigerios Tipo Snack PM</t>
  </si>
  <si>
    <t>Jornada del 27 de octubre</t>
  </si>
  <si>
    <t>ÍTEMS</t>
  </si>
  <si>
    <t>Jornada del 28 de octubre</t>
  </si>
  <si>
    <t>Refrigerios especiales (servicio de almuerzo)</t>
  </si>
  <si>
    <t>Jornada del 19 de octubre</t>
  </si>
  <si>
    <t>Refrigerios tipo snack AM / PM dia 25 de Octubre</t>
  </si>
  <si>
    <r>
      <rPr>
        <b/>
        <sz val="8"/>
        <rFont val="Arial"/>
        <family val="2"/>
      </rPr>
      <t>SOCIEDAD  TEQUENDAMA
S.A.</t>
    </r>
  </si>
  <si>
    <t>Almuerzo</t>
  </si>
  <si>
    <t>Meseros</t>
  </si>
  <si>
    <t>Jornada del 25 de octubre - Nodo 1</t>
  </si>
  <si>
    <t xml:space="preserve">IVA </t>
  </si>
  <si>
    <t>Refrigerios tipo snack AM / PM dia 26 de Octubre</t>
  </si>
  <si>
    <t>Refrigerios Sencillos</t>
  </si>
  <si>
    <t>Almuerzos (25 y 26 de octubre)</t>
  </si>
  <si>
    <t>Jornada del 17 de octubre</t>
  </si>
  <si>
    <t>Refrigerio Sencillo -  1er. Dia</t>
  </si>
  <si>
    <t>Refrigerio Tipo Snack - 1er. día</t>
  </si>
  <si>
    <t>Almuerzos</t>
  </si>
  <si>
    <t>Jornada del 18 de octubre</t>
  </si>
  <si>
    <t>Refrigerio Sencillo -  2do. Dia</t>
  </si>
  <si>
    <t>Refrigerio Tipo Snack - 2do. Dia</t>
  </si>
  <si>
    <t>Almuerzos empacados para el 18 de octubre</t>
  </si>
  <si>
    <t>Jornada Sumapaz</t>
  </si>
  <si>
    <t>Refrigerio Especial (Sumapaz)</t>
  </si>
  <si>
    <t>Menú de la primera entrega de refrigerios 11 de septiembre 2025 del PAE</t>
  </si>
  <si>
    <t>Componente</t>
  </si>
  <si>
    <t>Producto</t>
  </si>
  <si>
    <t>Proveedor</t>
  </si>
  <si>
    <t>Orden de Compra</t>
  </si>
  <si>
    <t>Precio Unitario Tipo B</t>
  </si>
  <si>
    <t>Precio Unitario Tipo C</t>
  </si>
  <si>
    <t>Precio Unitario Tipo D</t>
  </si>
  <si>
    <t>Cantidad  Tipo B</t>
  </si>
  <si>
    <t xml:space="preserve">Cantidad Tipo C </t>
  </si>
  <si>
    <t>Cantidad Tipo D</t>
  </si>
  <si>
    <t>Cantidad total</t>
  </si>
  <si>
    <t>Valor Total Tipo B</t>
  </si>
  <si>
    <t>Valor Total Tipo C</t>
  </si>
  <si>
    <t>Valor Total Tipo D</t>
  </si>
  <si>
    <t>Total</t>
  </si>
  <si>
    <t>Bebida</t>
  </si>
  <si>
    <t>Yogurt semidescremado</t>
  </si>
  <si>
    <t>Cooperativa Colanta</t>
  </si>
  <si>
    <t>Cereal</t>
  </si>
  <si>
    <t>Galleta de quinua</t>
  </si>
  <si>
    <t>Colombina</t>
  </si>
  <si>
    <t>Acompañante</t>
  </si>
  <si>
    <t>Queso Petit Suisse</t>
  </si>
  <si>
    <t>Pulpafruit</t>
  </si>
  <si>
    <t>Industrias Normandy</t>
  </si>
  <si>
    <t>Fruta</t>
  </si>
  <si>
    <t>Concentrado de fruta</t>
  </si>
  <si>
    <t>UT Porvenir Bogotá</t>
  </si>
  <si>
    <t>Logística</t>
  </si>
  <si>
    <t>Consorcio Nutriservi Logística</t>
  </si>
  <si>
    <t>Menú de la segunda entrega de refrigerios 11 de septiembre de 2025 del PAE</t>
  </si>
  <si>
    <t>Avena</t>
  </si>
  <si>
    <t>Mandarina</t>
  </si>
  <si>
    <t>UT Bapacop</t>
  </si>
  <si>
    <t>Jornada del 11 de septiembre de 2025 OPERADOR LOGÍSTICO</t>
  </si>
  <si>
    <t>Concepto</t>
  </si>
  <si>
    <t>Operador logístico</t>
  </si>
  <si>
    <t>Cantidad</t>
  </si>
  <si>
    <t>Valor unitarios antes de impuestos</t>
  </si>
  <si>
    <t>Valor total antes de impuestos</t>
  </si>
  <si>
    <t>Valor total con IVA</t>
  </si>
  <si>
    <t>Refrigerio tipo snack (horario de la mañana)</t>
  </si>
  <si>
    <t>UT Con-eventuales 13</t>
  </si>
  <si>
    <t>Refrigerio tipo snack (horario de la tarde)</t>
  </si>
  <si>
    <t>Refrigerio especial (almuerzo)</t>
  </si>
  <si>
    <t>Jornada del 12 de septiembre de 2025 OPERADOR LOGÍSTICO</t>
  </si>
  <si>
    <t>Jornada del 13 de septiembre de 2025 OPERADOR LOGÍSTICO</t>
  </si>
  <si>
    <t>Refrigerio sencillo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</si>
</sst>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\ #,##0.00"/>
    <numFmt numFmtId="165" formatCode="_-&quot;$&quot;\ * #,##0_-;\-&quot;$&quot;\ * #,##0_-;_-&quot;$&quot;\ * &quot;-&quot;??_-;_-@_-"/>
    <numFmt numFmtId="166" formatCode="\$\ #,##0"/>
    <numFmt numFmtId="167" formatCode="_([$$-409]* #,##0.00_);_([$$-409]* \(#,##0.00\);_([$$-409]* &quot;-&quot;??_);_(@_)"/>
  </numFmts>
  <fonts count="17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rgb="FF000000"/>
      <name val="Times New Roman"/>
      <family val="1"/>
    </font>
    <font>
      <sz val="8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theme="1"/>
      <name val="Arial"/>
      <family val="2"/>
    </font>
    <font>
      <u/>
      <sz val="8"/>
      <color theme="10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ptos Narrow"/>
    </font>
    <font>
      <sz val="12"/>
      <color theme="1"/>
      <name val="Aptos Narrow"/>
    </font>
    <font>
      <sz val="12"/>
      <color rgb="FF000000"/>
      <name val="Aptos Narrow"/>
    </font>
    <font>
      <b/>
      <sz val="12"/>
      <color rgb="FF000000"/>
      <name val="Aptos Narrow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</cellStyleXfs>
  <cellXfs count="102">
    <xf numFmtId="0" fontId="0" fillId="0" borderId="0" xfId="0"/>
    <xf numFmtId="1" fontId="6" fillId="0" borderId="7" xfId="0" applyNumberFormat="1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/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top" shrinkToFit="1"/>
    </xf>
    <xf numFmtId="166" fontId="6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center" shrinkToFit="1"/>
    </xf>
    <xf numFmtId="166" fontId="6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1" fontId="6" fillId="0" borderId="7" xfId="3" applyNumberFormat="1" applyFont="1" applyBorder="1" applyAlignment="1">
      <alignment horizontal="center" vertical="center" shrinkToFit="1"/>
    </xf>
    <xf numFmtId="166" fontId="6" fillId="0" borderId="7" xfId="3" applyNumberFormat="1" applyFont="1" applyBorder="1" applyAlignment="1">
      <alignment horizontal="center" vertical="center" shrinkToFit="1"/>
    </xf>
    <xf numFmtId="0" fontId="8" fillId="0" borderId="0" xfId="0" applyFont="1"/>
    <xf numFmtId="0" fontId="10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44" fontId="3" fillId="0" borderId="1" xfId="2" applyFont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left" vertical="center" wrapText="1"/>
    </xf>
    <xf numFmtId="165" fontId="10" fillId="0" borderId="1" xfId="2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horizontal="left" wrapText="1"/>
    </xf>
    <xf numFmtId="0" fontId="11" fillId="0" borderId="1" xfId="1" applyFont="1" applyBorder="1" applyAlignment="1">
      <alignment horizontal="left" wrapText="1"/>
    </xf>
    <xf numFmtId="0" fontId="1" fillId="0" borderId="1" xfId="4" applyBorder="1" applyAlignment="1">
      <alignment horizontal="left" wrapText="1"/>
    </xf>
    <xf numFmtId="167" fontId="8" fillId="0" borderId="0" xfId="0" applyNumberFormat="1" applyFont="1"/>
    <xf numFmtId="0" fontId="5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" fontId="6" fillId="0" borderId="9" xfId="0" applyNumberFormat="1" applyFont="1" applyBorder="1" applyAlignment="1">
      <alignment horizontal="center" vertical="center" shrinkToFit="1"/>
    </xf>
    <xf numFmtId="166" fontId="6" fillId="0" borderId="9" xfId="0" applyNumberFormat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5" fillId="0" borderId="7" xfId="3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3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1" fontId="6" fillId="0" borderId="9" xfId="3" applyNumberFormat="1" applyFont="1" applyBorder="1" applyAlignment="1">
      <alignment horizontal="center" vertical="center" shrinkToFit="1"/>
    </xf>
    <xf numFmtId="166" fontId="6" fillId="0" borderId="9" xfId="3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3" fillId="4" borderId="7" xfId="0" applyFont="1" applyFill="1" applyBorder="1" applyAlignment="1">
      <alignment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4" fillId="0" borderId="7" xfId="0" applyFont="1" applyBorder="1"/>
    <xf numFmtId="0" fontId="14" fillId="0" borderId="7" xfId="0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164" fontId="13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center" vertical="center" wrapText="1"/>
    </xf>
    <xf numFmtId="164" fontId="14" fillId="0" borderId="0" xfId="0" applyNumberFormat="1" applyFont="1"/>
    <xf numFmtId="0" fontId="13" fillId="2" borderId="7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3" fillId="0" borderId="0" xfId="0" applyFont="1"/>
    <xf numFmtId="0" fontId="13" fillId="4" borderId="1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8" fontId="15" fillId="5" borderId="1" xfId="0" applyNumberFormat="1" applyFont="1" applyFill="1" applyBorder="1" applyAlignment="1">
      <alignment horizontal="center" vertical="center"/>
    </xf>
    <xf numFmtId="8" fontId="15" fillId="5" borderId="3" xfId="0" applyNumberFormat="1" applyFont="1" applyFill="1" applyBorder="1" applyAlignment="1">
      <alignment horizontal="center" vertical="center"/>
    </xf>
    <xf numFmtId="8" fontId="15" fillId="5" borderId="16" xfId="0" applyNumberFormat="1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/>
    </xf>
    <xf numFmtId="8" fontId="15" fillId="5" borderId="18" xfId="0" applyNumberFormat="1" applyFont="1" applyFill="1" applyBorder="1" applyAlignment="1">
      <alignment horizontal="center" vertical="center"/>
    </xf>
    <xf numFmtId="8" fontId="15" fillId="5" borderId="21" xfId="0" applyNumberFormat="1" applyFont="1" applyFill="1" applyBorder="1" applyAlignment="1">
      <alignment horizontal="center" vertical="center"/>
    </xf>
    <xf numFmtId="8" fontId="15" fillId="5" borderId="19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8" fontId="16" fillId="5" borderId="0" xfId="0" applyNumberFormat="1" applyFont="1" applyFill="1" applyAlignment="1">
      <alignment horizontal="center" vertical="center"/>
    </xf>
    <xf numFmtId="8" fontId="16" fillId="0" borderId="0" xfId="0" applyNumberFormat="1" applyFont="1" applyAlignment="1">
      <alignment horizontal="center" vertical="center"/>
    </xf>
  </cellXfs>
  <cellStyles count="5">
    <cellStyle name="Hipervínculo" xfId="1" builtinId="8"/>
    <cellStyle name="Hyperlink" xfId="4" xr:uid="{00000000-000B-0000-0000-000008000000}"/>
    <cellStyle name="Moneda" xfId="2" builtinId="4"/>
    <cellStyle name="Normal" xfId="0" builtinId="0"/>
    <cellStyle name="Normal 2" xfId="3" xr:uid="{0C256BEE-8D32-4188-B71C-CE478E2490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6824480&amp;isFromPublicArea=True&amp;isModal=False" TargetMode="External"/><Relationship Id="rId2" Type="http://schemas.openxmlformats.org/officeDocument/2006/relationships/hyperlink" Target="https://community.secop.gov.co/Public/Tendering/OpportunityDetail/Index?noticeUID=CO1.NTC.4661451&amp;isFromPublicArea=True&amp;isModal=true&amp;asPopupView=true" TargetMode="External"/><Relationship Id="rId1" Type="http://schemas.openxmlformats.org/officeDocument/2006/relationships/hyperlink" Target="https://community.secop.gov.co/Public/Tendering/OpportunityDetail/Index?noticeUID=CO1.NTC.3052953&amp;isFromPublicArea=True&amp;isModal=true&amp;asPopupView=tru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CC8CE-E239-49B1-B677-5748B2EE0AAC}">
  <dimension ref="A1:I4"/>
  <sheetViews>
    <sheetView topLeftCell="C1" workbookViewId="0">
      <selection activeCell="E4" sqref="E4"/>
    </sheetView>
  </sheetViews>
  <sheetFormatPr baseColWidth="10" defaultColWidth="11.6640625" defaultRowHeight="11" x14ac:dyDescent="0.15"/>
  <cols>
    <col min="1" max="1" width="11.6640625" style="33"/>
    <col min="2" max="2" width="24.33203125" style="33" bestFit="1" customWidth="1"/>
    <col min="3" max="3" width="63.83203125" style="33" bestFit="1" customWidth="1"/>
    <col min="4" max="4" width="25.6640625" style="33" bestFit="1" customWidth="1"/>
    <col min="5" max="5" width="16.6640625" style="33" bestFit="1" customWidth="1"/>
    <col min="6" max="6" width="22.1640625" style="33" bestFit="1" customWidth="1"/>
    <col min="7" max="7" width="17.6640625" style="33" bestFit="1" customWidth="1"/>
    <col min="8" max="8" width="33.33203125" style="33" bestFit="1" customWidth="1"/>
    <col min="9" max="9" width="136.33203125" style="33" bestFit="1" customWidth="1"/>
    <col min="10" max="16384" width="11.6640625" style="33"/>
  </cols>
  <sheetData>
    <row r="1" spans="1:9" s="34" customFormat="1" ht="44.5" customHeight="1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</row>
    <row r="2" spans="1:9" ht="12" x14ac:dyDescent="0.15">
      <c r="A2" s="35" t="s">
        <v>9</v>
      </c>
      <c r="B2" s="35" t="s">
        <v>10</v>
      </c>
      <c r="C2" s="35" t="s">
        <v>11</v>
      </c>
      <c r="D2" s="35">
        <v>890802221</v>
      </c>
      <c r="E2" s="35" t="s">
        <v>12</v>
      </c>
      <c r="F2" s="35" t="s">
        <v>13</v>
      </c>
      <c r="G2" s="36">
        <v>44818</v>
      </c>
      <c r="H2" s="35" t="s">
        <v>14</v>
      </c>
      <c r="I2" s="37" t="s">
        <v>15</v>
      </c>
    </row>
    <row r="3" spans="1:9" ht="12" x14ac:dyDescent="0.15">
      <c r="A3" s="35">
        <v>2024</v>
      </c>
      <c r="B3" s="35" t="s">
        <v>16</v>
      </c>
      <c r="C3" s="35" t="s">
        <v>17</v>
      </c>
      <c r="D3" s="35">
        <v>860006543</v>
      </c>
      <c r="E3" s="35" t="s">
        <v>12</v>
      </c>
      <c r="F3" s="35" t="s">
        <v>18</v>
      </c>
      <c r="G3" s="36">
        <v>45112</v>
      </c>
      <c r="H3" s="35" t="s">
        <v>14</v>
      </c>
      <c r="I3" s="37" t="s">
        <v>19</v>
      </c>
    </row>
    <row r="4" spans="1:9" ht="16" x14ac:dyDescent="0.2">
      <c r="A4" s="35">
        <v>2025</v>
      </c>
      <c r="B4" s="35" t="s">
        <v>20</v>
      </c>
      <c r="C4" s="35" t="s">
        <v>21</v>
      </c>
      <c r="D4" s="35">
        <v>901889880</v>
      </c>
      <c r="E4" s="35" t="s">
        <v>12</v>
      </c>
      <c r="F4" s="35" t="s">
        <v>13</v>
      </c>
      <c r="G4" s="36">
        <v>45630</v>
      </c>
      <c r="H4" s="35" t="s">
        <v>22</v>
      </c>
      <c r="I4" s="38" t="s">
        <v>23</v>
      </c>
    </row>
  </sheetData>
  <hyperlinks>
    <hyperlink ref="I2" r:id="rId1" xr:uid="{57E2FAEE-3159-4990-8DDE-CFC7FF9469A3}"/>
    <hyperlink ref="I3" r:id="rId2" xr:uid="{C4027CDB-7134-4DF3-844F-1772FE9F3F96}"/>
    <hyperlink ref="I4" r:id="rId3" xr:uid="{3EB9FF61-EF75-4A16-B93E-CC2D4C88BE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FE85-D617-4C7A-ABE2-EEDFABF2219E}">
  <dimension ref="A1:H18"/>
  <sheetViews>
    <sheetView workbookViewId="0">
      <selection activeCell="A3" sqref="A3:A5"/>
    </sheetView>
  </sheetViews>
  <sheetFormatPr baseColWidth="10" defaultColWidth="11.6640625" defaultRowHeight="11" x14ac:dyDescent="0.15"/>
  <cols>
    <col min="1" max="1" width="11.6640625" style="25" bestFit="1" customWidth="1"/>
    <col min="2" max="2" width="25.1640625" style="25" bestFit="1" customWidth="1"/>
    <col min="3" max="3" width="17" style="25" customWidth="1"/>
    <col min="4" max="4" width="18.1640625" style="25" customWidth="1"/>
    <col min="5" max="5" width="13.1640625" style="25" bestFit="1" customWidth="1"/>
    <col min="6" max="6" width="64.1640625" style="25" bestFit="1" customWidth="1"/>
    <col min="7" max="7" width="17.6640625" style="25" bestFit="1" customWidth="1"/>
    <col min="8" max="8" width="17.33203125" style="25" customWidth="1"/>
    <col min="9" max="16384" width="11.6640625" style="25"/>
  </cols>
  <sheetData>
    <row r="1" spans="1:8" ht="24" x14ac:dyDescent="0.15">
      <c r="A1" s="24" t="s">
        <v>0</v>
      </c>
      <c r="B1" s="24" t="s">
        <v>24</v>
      </c>
      <c r="C1" s="24" t="s">
        <v>25</v>
      </c>
      <c r="D1" s="24" t="s">
        <v>26</v>
      </c>
      <c r="E1" s="24" t="s">
        <v>27</v>
      </c>
      <c r="F1" s="24" t="s">
        <v>28</v>
      </c>
      <c r="G1" s="24" t="s">
        <v>29</v>
      </c>
      <c r="H1" s="24" t="s">
        <v>30</v>
      </c>
    </row>
    <row r="2" spans="1:8" ht="12" x14ac:dyDescent="0.15">
      <c r="A2" s="26">
        <v>2022</v>
      </c>
      <c r="B2" s="26" t="s">
        <v>31</v>
      </c>
      <c r="C2" s="26" t="s">
        <v>32</v>
      </c>
      <c r="D2" s="26" t="s">
        <v>33</v>
      </c>
      <c r="E2" s="26" t="s">
        <v>34</v>
      </c>
      <c r="F2" s="26" t="s">
        <v>35</v>
      </c>
      <c r="G2" s="27">
        <v>285994138</v>
      </c>
      <c r="H2" s="26" t="s">
        <v>36</v>
      </c>
    </row>
    <row r="3" spans="1:8" ht="15.5" customHeight="1" x14ac:dyDescent="0.15">
      <c r="A3" s="54">
        <v>2023</v>
      </c>
      <c r="B3" s="54" t="s">
        <v>17</v>
      </c>
      <c r="C3" s="26" t="s">
        <v>37</v>
      </c>
      <c r="D3" s="26" t="s">
        <v>38</v>
      </c>
      <c r="E3" s="26" t="s">
        <v>39</v>
      </c>
      <c r="F3" s="26" t="s">
        <v>40</v>
      </c>
      <c r="G3" s="28">
        <v>178454350</v>
      </c>
      <c r="H3" s="26">
        <v>400</v>
      </c>
    </row>
    <row r="4" spans="1:8" ht="12" x14ac:dyDescent="0.15">
      <c r="A4" s="54"/>
      <c r="B4" s="54"/>
      <c r="C4" s="26" t="s">
        <v>41</v>
      </c>
      <c r="D4" s="26" t="s">
        <v>42</v>
      </c>
      <c r="E4" s="26" t="s">
        <v>43</v>
      </c>
      <c r="F4" s="26" t="s">
        <v>44</v>
      </c>
      <c r="G4" s="28">
        <v>123487114</v>
      </c>
      <c r="H4" s="26">
        <v>400</v>
      </c>
    </row>
    <row r="5" spans="1:8" ht="12" x14ac:dyDescent="0.15">
      <c r="A5" s="54"/>
      <c r="B5" s="54"/>
      <c r="C5" s="26" t="s">
        <v>45</v>
      </c>
      <c r="D5" s="26" t="s">
        <v>45</v>
      </c>
      <c r="E5" s="26" t="s">
        <v>46</v>
      </c>
      <c r="F5" s="26" t="s">
        <v>47</v>
      </c>
      <c r="G5" s="28">
        <v>4336384</v>
      </c>
      <c r="H5" s="26">
        <v>100</v>
      </c>
    </row>
    <row r="6" spans="1:8" ht="12" x14ac:dyDescent="0.15">
      <c r="A6" s="55" t="s">
        <v>48</v>
      </c>
      <c r="B6" s="56"/>
      <c r="C6" s="56"/>
      <c r="D6" s="56"/>
      <c r="E6" s="56"/>
      <c r="F6" s="57"/>
      <c r="G6" s="29">
        <f>SUM(G3:G5)</f>
        <v>306277848</v>
      </c>
      <c r="H6" s="26" t="s">
        <v>49</v>
      </c>
    </row>
    <row r="7" spans="1:8" ht="12" x14ac:dyDescent="0.15">
      <c r="A7" s="26">
        <v>2024</v>
      </c>
      <c r="B7" s="26" t="s">
        <v>17</v>
      </c>
      <c r="C7" s="26" t="s">
        <v>50</v>
      </c>
      <c r="D7" s="26" t="s">
        <v>51</v>
      </c>
      <c r="E7" s="26" t="s">
        <v>52</v>
      </c>
      <c r="F7" s="26" t="s">
        <v>53</v>
      </c>
      <c r="G7" s="27">
        <v>283200000</v>
      </c>
      <c r="H7" s="26">
        <v>450</v>
      </c>
    </row>
    <row r="8" spans="1:8" ht="12" x14ac:dyDescent="0.15">
      <c r="A8" s="26">
        <v>2025</v>
      </c>
      <c r="B8" s="30" t="s">
        <v>21</v>
      </c>
      <c r="C8" s="31">
        <v>45970</v>
      </c>
      <c r="D8" s="31">
        <v>46000</v>
      </c>
      <c r="E8" s="26" t="s">
        <v>54</v>
      </c>
      <c r="F8" s="26" t="s">
        <v>55</v>
      </c>
      <c r="G8" s="27">
        <v>503538754</v>
      </c>
      <c r="H8" s="26">
        <v>1400</v>
      </c>
    </row>
    <row r="9" spans="1:8" x14ac:dyDescent="0.15">
      <c r="A9" s="32"/>
    </row>
    <row r="10" spans="1:8" ht="14.5" customHeight="1" x14ac:dyDescent="0.15">
      <c r="A10" s="58" t="s">
        <v>56</v>
      </c>
      <c r="B10" s="58"/>
      <c r="C10" s="58"/>
      <c r="D10" s="58"/>
      <c r="E10" s="58"/>
      <c r="F10" s="58"/>
    </row>
    <row r="14" spans="1:8" ht="12" x14ac:dyDescent="0.15">
      <c r="B14" s="25" t="str">
        <f>UPPER(B4)</f>
        <v/>
      </c>
    </row>
    <row r="15" spans="1:8" ht="12" x14ac:dyDescent="0.15">
      <c r="B15" s="25" t="str">
        <f>UPPER(B5)</f>
        <v/>
      </c>
    </row>
    <row r="18" spans="2:2" ht="12" x14ac:dyDescent="0.15">
      <c r="B18" s="25" t="str">
        <f t="shared" ref="B18" si="0">UPPER(B9)</f>
        <v/>
      </c>
    </row>
  </sheetData>
  <mergeCells count="4">
    <mergeCell ref="A3:A5"/>
    <mergeCell ref="B3:B5"/>
    <mergeCell ref="A6:F6"/>
    <mergeCell ref="A10:F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7631-8C76-439B-9A7A-6C3E819376FB}">
  <dimension ref="A1:H15"/>
  <sheetViews>
    <sheetView zoomScaleNormal="100" workbookViewId="0">
      <selection activeCell="C3" sqref="C3"/>
    </sheetView>
  </sheetViews>
  <sheetFormatPr baseColWidth="10" defaultColWidth="11.6640625" defaultRowHeight="11" x14ac:dyDescent="0.15"/>
  <cols>
    <col min="1" max="1" width="18.1640625" style="23" customWidth="1"/>
    <col min="2" max="16384" width="11.6640625" style="23"/>
  </cols>
  <sheetData>
    <row r="1" spans="1:8" x14ac:dyDescent="0.15">
      <c r="A1" s="59" t="s">
        <v>57</v>
      </c>
      <c r="B1" s="59"/>
      <c r="C1" s="59"/>
      <c r="D1" s="59"/>
      <c r="E1" s="59"/>
      <c r="F1" s="59"/>
      <c r="G1" s="59"/>
      <c r="H1" s="59"/>
    </row>
    <row r="2" spans="1:8" ht="24" x14ac:dyDescent="0.15">
      <c r="A2" s="6" t="s">
        <v>58</v>
      </c>
      <c r="B2" s="6" t="s">
        <v>59</v>
      </c>
      <c r="C2" s="6" t="s">
        <v>60</v>
      </c>
      <c r="D2" s="7" t="s">
        <v>61</v>
      </c>
      <c r="E2" s="6" t="s">
        <v>62</v>
      </c>
      <c r="F2" s="6" t="s">
        <v>63</v>
      </c>
      <c r="G2" s="6" t="s">
        <v>64</v>
      </c>
      <c r="H2" s="8" t="s">
        <v>65</v>
      </c>
    </row>
    <row r="3" spans="1:8" ht="12" x14ac:dyDescent="0.15">
      <c r="A3" s="9" t="s">
        <v>66</v>
      </c>
      <c r="B3" s="9" t="s">
        <v>67</v>
      </c>
      <c r="C3" s="13">
        <v>430</v>
      </c>
      <c r="D3" s="14">
        <v>16000</v>
      </c>
      <c r="E3" s="14">
        <v>6880000</v>
      </c>
      <c r="F3" s="9" t="s">
        <v>68</v>
      </c>
      <c r="G3" s="14">
        <v>550400</v>
      </c>
      <c r="H3" s="14">
        <v>7430400</v>
      </c>
    </row>
    <row r="4" spans="1:8" ht="12" x14ac:dyDescent="0.15">
      <c r="A4" s="9" t="s">
        <v>69</v>
      </c>
      <c r="B4" s="9" t="s">
        <v>67</v>
      </c>
      <c r="C4" s="13">
        <v>430</v>
      </c>
      <c r="D4" s="14">
        <v>15900</v>
      </c>
      <c r="E4" s="14">
        <v>13674000</v>
      </c>
      <c r="F4" s="9" t="s">
        <v>68</v>
      </c>
      <c r="G4" s="14">
        <v>1093920</v>
      </c>
      <c r="H4" s="14">
        <v>14767920</v>
      </c>
    </row>
    <row r="5" spans="1:8" ht="21" customHeight="1" x14ac:dyDescent="0.15">
      <c r="A5" s="9" t="s">
        <v>70</v>
      </c>
      <c r="B5" s="9" t="s">
        <v>67</v>
      </c>
      <c r="C5" s="13">
        <v>430</v>
      </c>
      <c r="D5" s="14">
        <v>7900</v>
      </c>
      <c r="E5" s="14">
        <v>3397000</v>
      </c>
      <c r="F5" s="9" t="s">
        <v>68</v>
      </c>
      <c r="G5" s="14">
        <v>271760</v>
      </c>
      <c r="H5" s="14">
        <v>3668760</v>
      </c>
    </row>
    <row r="8" spans="1:8" x14ac:dyDescent="0.15">
      <c r="A8" s="59" t="s">
        <v>71</v>
      </c>
      <c r="B8" s="59"/>
      <c r="C8" s="59"/>
      <c r="D8" s="59"/>
      <c r="E8" s="59"/>
      <c r="F8" s="59"/>
      <c r="G8" s="59"/>
      <c r="H8" s="59"/>
    </row>
    <row r="9" spans="1:8" ht="24" x14ac:dyDescent="0.15">
      <c r="A9" s="6" t="s">
        <v>72</v>
      </c>
      <c r="B9" s="6" t="s">
        <v>59</v>
      </c>
      <c r="C9" s="6" t="s">
        <v>60</v>
      </c>
      <c r="D9" s="7" t="s">
        <v>61</v>
      </c>
      <c r="E9" s="6" t="s">
        <v>62</v>
      </c>
      <c r="F9" s="6" t="s">
        <v>63</v>
      </c>
      <c r="G9" s="6" t="s">
        <v>64</v>
      </c>
      <c r="H9" s="8" t="s">
        <v>65</v>
      </c>
    </row>
    <row r="10" spans="1:8" ht="12" x14ac:dyDescent="0.15">
      <c r="A10" s="9" t="s">
        <v>69</v>
      </c>
      <c r="B10" s="15" t="s">
        <v>67</v>
      </c>
      <c r="C10" s="10">
        <v>430</v>
      </c>
      <c r="D10" s="11">
        <v>15900</v>
      </c>
      <c r="E10" s="11">
        <v>13674000</v>
      </c>
      <c r="F10" s="12" t="s">
        <v>68</v>
      </c>
      <c r="G10" s="11">
        <v>1093920</v>
      </c>
      <c r="H10" s="11">
        <v>14767920</v>
      </c>
    </row>
    <row r="12" spans="1:8" x14ac:dyDescent="0.15">
      <c r="A12" s="59" t="s">
        <v>73</v>
      </c>
      <c r="B12" s="59"/>
      <c r="C12" s="59"/>
      <c r="D12" s="59"/>
      <c r="E12" s="59"/>
      <c r="F12" s="59"/>
      <c r="G12" s="59"/>
      <c r="H12" s="59"/>
    </row>
    <row r="13" spans="1:8" ht="24" x14ac:dyDescent="0.15">
      <c r="A13" s="6" t="s">
        <v>72</v>
      </c>
      <c r="B13" s="6" t="s">
        <v>59</v>
      </c>
      <c r="C13" s="6" t="s">
        <v>60</v>
      </c>
      <c r="D13" s="7" t="s">
        <v>61</v>
      </c>
      <c r="E13" s="6" t="s">
        <v>62</v>
      </c>
      <c r="F13" s="6" t="s">
        <v>63</v>
      </c>
      <c r="G13" s="6" t="s">
        <v>64</v>
      </c>
      <c r="H13" s="8" t="s">
        <v>65</v>
      </c>
    </row>
    <row r="14" spans="1:8" ht="24" x14ac:dyDescent="0.15">
      <c r="A14" s="9" t="s">
        <v>74</v>
      </c>
      <c r="B14" s="9" t="s">
        <v>67</v>
      </c>
      <c r="C14" s="13">
        <v>40</v>
      </c>
      <c r="D14" s="14">
        <v>21000</v>
      </c>
      <c r="E14" s="14">
        <v>840000</v>
      </c>
      <c r="F14" s="9" t="s">
        <v>68</v>
      </c>
      <c r="G14" s="14">
        <v>67200</v>
      </c>
      <c r="H14" s="14">
        <v>907200</v>
      </c>
    </row>
    <row r="15" spans="1:8" x14ac:dyDescent="0.15">
      <c r="H15" s="39"/>
    </row>
  </sheetData>
  <mergeCells count="3">
    <mergeCell ref="A1:H1"/>
    <mergeCell ref="A8:H8"/>
    <mergeCell ref="A12:H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81823-04B9-4E63-9FF0-6170CE455321}">
  <dimension ref="A1:O13"/>
  <sheetViews>
    <sheetView topLeftCell="A5" workbookViewId="0">
      <selection activeCell="F14" sqref="F14"/>
    </sheetView>
  </sheetViews>
  <sheetFormatPr baseColWidth="10" defaultColWidth="11.6640625" defaultRowHeight="11" x14ac:dyDescent="0.15"/>
  <cols>
    <col min="1" max="1" width="15.6640625" style="23" customWidth="1"/>
    <col min="2" max="2" width="16.6640625" style="23" customWidth="1"/>
    <col min="3" max="8" width="11.6640625" style="23"/>
    <col min="9" max="9" width="13.33203125" style="23" bestFit="1" customWidth="1"/>
    <col min="10" max="16384" width="11.6640625" style="23"/>
  </cols>
  <sheetData>
    <row r="1" spans="1:15" x14ac:dyDescent="0.15">
      <c r="A1" s="59" t="s">
        <v>75</v>
      </c>
      <c r="B1" s="59"/>
      <c r="C1" s="59"/>
      <c r="D1" s="59"/>
      <c r="E1" s="59"/>
      <c r="F1" s="59"/>
      <c r="G1" s="59"/>
      <c r="H1" s="59"/>
    </row>
    <row r="2" spans="1:15" ht="12" x14ac:dyDescent="0.15">
      <c r="A2" s="6" t="s">
        <v>58</v>
      </c>
      <c r="B2" s="6" t="s">
        <v>59</v>
      </c>
      <c r="C2" s="6" t="s">
        <v>60</v>
      </c>
      <c r="D2" s="7" t="s">
        <v>61</v>
      </c>
      <c r="E2" s="6" t="s">
        <v>62</v>
      </c>
      <c r="F2" s="6" t="s">
        <v>63</v>
      </c>
      <c r="G2" s="6" t="s">
        <v>64</v>
      </c>
      <c r="H2" s="8" t="s">
        <v>65</v>
      </c>
    </row>
    <row r="3" spans="1:15" ht="36" x14ac:dyDescent="0.15">
      <c r="A3" s="18" t="s">
        <v>76</v>
      </c>
      <c r="B3" s="19" t="s">
        <v>77</v>
      </c>
      <c r="C3" s="1">
        <v>1400</v>
      </c>
      <c r="D3" s="3">
        <v>12521</v>
      </c>
      <c r="E3" s="3">
        <f>D3*C3</f>
        <v>17529400</v>
      </c>
      <c r="F3" s="3">
        <v>3330588</v>
      </c>
      <c r="G3" s="4"/>
      <c r="H3" s="3">
        <f>E3+F3</f>
        <v>20859988</v>
      </c>
    </row>
    <row r="4" spans="1:15" ht="36" x14ac:dyDescent="0.15">
      <c r="A4" s="42" t="s">
        <v>78</v>
      </c>
      <c r="B4" s="43" t="s">
        <v>77</v>
      </c>
      <c r="C4" s="44">
        <v>700</v>
      </c>
      <c r="D4" s="45">
        <v>30000</v>
      </c>
      <c r="E4" s="45">
        <f>D4*C4</f>
        <v>21000000</v>
      </c>
      <c r="F4" s="45">
        <f>E4*0.19</f>
        <v>3990000</v>
      </c>
      <c r="G4" s="46"/>
      <c r="H4" s="45">
        <f>E4+F4</f>
        <v>24990000</v>
      </c>
    </row>
    <row r="5" spans="1:15" ht="36" x14ac:dyDescent="0.15">
      <c r="A5" s="40" t="s">
        <v>79</v>
      </c>
      <c r="B5" s="41" t="s">
        <v>77</v>
      </c>
      <c r="C5" s="1">
        <v>4</v>
      </c>
      <c r="D5" s="3">
        <v>168000</v>
      </c>
      <c r="E5" s="3">
        <f>D5*C5</f>
        <v>672000</v>
      </c>
      <c r="F5" s="3">
        <f>E5*0.19</f>
        <v>127680</v>
      </c>
      <c r="G5" s="4"/>
      <c r="H5" s="3">
        <f>F5+E5</f>
        <v>799680</v>
      </c>
    </row>
    <row r="6" spans="1:15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1.25" customHeight="1" x14ac:dyDescent="0.15">
      <c r="A7" s="60" t="s">
        <v>80</v>
      </c>
      <c r="B7" s="60"/>
      <c r="C7" s="60"/>
      <c r="D7" s="60"/>
      <c r="E7" s="60"/>
      <c r="F7" s="60"/>
      <c r="G7" s="60"/>
      <c r="H7" s="60"/>
      <c r="I7" s="5"/>
      <c r="J7" s="5"/>
      <c r="K7" s="5"/>
      <c r="L7" s="5"/>
      <c r="M7" s="5"/>
      <c r="N7" s="5"/>
      <c r="O7" s="5"/>
    </row>
    <row r="8" spans="1:15" ht="12" x14ac:dyDescent="0.15">
      <c r="A8" s="16" t="s">
        <v>58</v>
      </c>
      <c r="B8" s="16" t="s">
        <v>59</v>
      </c>
      <c r="C8" s="16" t="s">
        <v>60</v>
      </c>
      <c r="D8" s="17" t="s">
        <v>61</v>
      </c>
      <c r="E8" s="16" t="s">
        <v>62</v>
      </c>
      <c r="F8" s="16" t="s">
        <v>81</v>
      </c>
      <c r="G8" s="16" t="s">
        <v>64</v>
      </c>
      <c r="H8" s="17" t="s">
        <v>65</v>
      </c>
      <c r="I8" s="5"/>
      <c r="J8" s="5"/>
      <c r="K8" s="5"/>
      <c r="L8" s="5"/>
      <c r="M8" s="5"/>
      <c r="N8" s="5"/>
      <c r="O8" s="5"/>
    </row>
    <row r="9" spans="1:15" ht="36" x14ac:dyDescent="0.15">
      <c r="A9" s="18" t="s">
        <v>76</v>
      </c>
      <c r="B9" s="19" t="s">
        <v>77</v>
      </c>
      <c r="C9" s="1">
        <v>800</v>
      </c>
      <c r="D9" s="3">
        <v>12521</v>
      </c>
      <c r="E9" s="3">
        <f>D9*C9</f>
        <v>10016800</v>
      </c>
      <c r="F9" s="3">
        <f>E9*0.19</f>
        <v>1903192</v>
      </c>
      <c r="G9" s="4"/>
      <c r="H9" s="3">
        <f>E9+F9</f>
        <v>11919992</v>
      </c>
      <c r="I9" s="39"/>
    </row>
    <row r="10" spans="1:15" ht="36" x14ac:dyDescent="0.15">
      <c r="A10" s="18" t="s">
        <v>82</v>
      </c>
      <c r="B10" s="43" t="s">
        <v>77</v>
      </c>
      <c r="C10" s="1">
        <v>800</v>
      </c>
      <c r="D10" s="3">
        <v>12521</v>
      </c>
      <c r="E10" s="45">
        <f>D10*C10</f>
        <v>10016800</v>
      </c>
      <c r="F10" s="45">
        <f>E10*0.19</f>
        <v>1903192</v>
      </c>
      <c r="G10" s="46"/>
      <c r="H10" s="45">
        <f>E10+F10</f>
        <v>11919992</v>
      </c>
      <c r="I10" s="39"/>
    </row>
    <row r="11" spans="1:15" ht="36" x14ac:dyDescent="0.15">
      <c r="A11" s="18" t="s">
        <v>83</v>
      </c>
      <c r="B11" s="43" t="s">
        <v>77</v>
      </c>
      <c r="C11" s="1">
        <v>17</v>
      </c>
      <c r="D11" s="3">
        <v>19800</v>
      </c>
      <c r="E11" s="45">
        <f>D11*C11</f>
        <v>336600</v>
      </c>
      <c r="F11" s="45">
        <f>E11*0.19</f>
        <v>63954</v>
      </c>
      <c r="G11" s="46"/>
      <c r="H11" s="45">
        <f>E11+F11</f>
        <v>400554</v>
      </c>
      <c r="I11" s="39"/>
    </row>
    <row r="12" spans="1:15" ht="36" x14ac:dyDescent="0.15">
      <c r="A12" s="40" t="s">
        <v>79</v>
      </c>
      <c r="B12" s="41" t="s">
        <v>77</v>
      </c>
      <c r="C12" s="1">
        <v>4</v>
      </c>
      <c r="D12" s="3">
        <v>168000</v>
      </c>
      <c r="E12" s="3">
        <f>D12*C12</f>
        <v>672000</v>
      </c>
      <c r="F12" s="3">
        <f>E12*0.19</f>
        <v>127680</v>
      </c>
      <c r="G12" s="4"/>
      <c r="H12" s="3">
        <f>F12+E12</f>
        <v>799680</v>
      </c>
    </row>
    <row r="13" spans="1:15" ht="36" x14ac:dyDescent="0.15">
      <c r="A13" s="40" t="s">
        <v>84</v>
      </c>
      <c r="B13" s="41" t="s">
        <v>77</v>
      </c>
      <c r="C13" s="2">
        <v>800</v>
      </c>
      <c r="D13" s="3">
        <v>30000</v>
      </c>
      <c r="E13" s="3">
        <f>C13*D13</f>
        <v>24000000</v>
      </c>
      <c r="F13" s="3">
        <v>0</v>
      </c>
      <c r="G13" s="3">
        <f>E13*0.08</f>
        <v>1920000</v>
      </c>
      <c r="H13" s="3">
        <f>G13+E13</f>
        <v>25920000</v>
      </c>
      <c r="I13" s="5"/>
      <c r="J13" s="5"/>
      <c r="K13" s="5"/>
      <c r="L13" s="5"/>
      <c r="M13" s="5"/>
      <c r="N13" s="5"/>
      <c r="O13" s="5"/>
    </row>
  </sheetData>
  <mergeCells count="2">
    <mergeCell ref="A7:H7"/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529B-D783-43CE-BB2C-7741E14EA7A3}">
  <dimension ref="A1:G16"/>
  <sheetViews>
    <sheetView topLeftCell="A5" workbookViewId="0">
      <selection activeCell="F8" sqref="F8:F12"/>
    </sheetView>
  </sheetViews>
  <sheetFormatPr baseColWidth="10" defaultColWidth="11.6640625" defaultRowHeight="11.25" customHeight="1" x14ac:dyDescent="0.15"/>
  <cols>
    <col min="1" max="1" width="14" style="47" customWidth="1"/>
    <col min="2" max="7" width="11.6640625" style="47"/>
    <col min="8" max="16384" width="11.6640625" style="23"/>
  </cols>
  <sheetData>
    <row r="1" spans="1:7" ht="11" x14ac:dyDescent="0.15">
      <c r="A1" s="59" t="s">
        <v>85</v>
      </c>
      <c r="B1" s="59"/>
      <c r="C1" s="59"/>
      <c r="D1" s="59"/>
      <c r="E1" s="59"/>
      <c r="F1" s="59"/>
      <c r="G1" s="59"/>
    </row>
    <row r="2" spans="1:7" ht="24" x14ac:dyDescent="0.15">
      <c r="A2" s="16" t="s">
        <v>58</v>
      </c>
      <c r="B2" s="16" t="s">
        <v>59</v>
      </c>
      <c r="C2" s="16" t="s">
        <v>60</v>
      </c>
      <c r="D2" s="17" t="s">
        <v>61</v>
      </c>
      <c r="E2" s="16" t="s">
        <v>62</v>
      </c>
      <c r="F2" s="16" t="s">
        <v>63</v>
      </c>
      <c r="G2" s="17" t="s">
        <v>65</v>
      </c>
    </row>
    <row r="3" spans="1:7" ht="36" x14ac:dyDescent="0.15">
      <c r="A3" s="18" t="s">
        <v>86</v>
      </c>
      <c r="B3" s="20" t="s">
        <v>17</v>
      </c>
      <c r="C3" s="1">
        <v>400</v>
      </c>
      <c r="D3" s="3">
        <v>21637</v>
      </c>
      <c r="E3" s="3">
        <f>D3*C3</f>
        <v>8654800</v>
      </c>
      <c r="F3" s="3">
        <f>E3*0.19</f>
        <v>1644412</v>
      </c>
      <c r="G3" s="3">
        <f>E3+F3</f>
        <v>10299212</v>
      </c>
    </row>
    <row r="4" spans="1:7" ht="36" x14ac:dyDescent="0.15">
      <c r="A4" s="18" t="s">
        <v>87</v>
      </c>
      <c r="B4" s="20" t="s">
        <v>17</v>
      </c>
      <c r="C4" s="1">
        <v>400</v>
      </c>
      <c r="D4" s="3">
        <v>13988</v>
      </c>
      <c r="E4" s="3">
        <f>D4*C4</f>
        <v>5595200</v>
      </c>
      <c r="F4" s="3">
        <f>E4*0.19</f>
        <v>1063088</v>
      </c>
      <c r="G4" s="3">
        <f>E4+F4</f>
        <v>6658288</v>
      </c>
    </row>
    <row r="5" spans="1:7" ht="36" x14ac:dyDescent="0.15">
      <c r="A5" s="48" t="s">
        <v>88</v>
      </c>
      <c r="B5" s="49" t="s">
        <v>17</v>
      </c>
      <c r="C5" s="21">
        <v>400</v>
      </c>
      <c r="D5" s="22">
        <v>38000</v>
      </c>
      <c r="E5" s="3">
        <f>D5*C5</f>
        <v>15200000</v>
      </c>
      <c r="F5" s="3">
        <f>E5*0.19</f>
        <v>2888000</v>
      </c>
      <c r="G5" s="3">
        <f>F5+E5</f>
        <v>18088000</v>
      </c>
    </row>
    <row r="7" spans="1:7" ht="11" x14ac:dyDescent="0.15">
      <c r="A7" s="59" t="s">
        <v>89</v>
      </c>
      <c r="B7" s="59"/>
      <c r="C7" s="59"/>
      <c r="D7" s="59"/>
      <c r="E7" s="59"/>
      <c r="F7" s="59"/>
      <c r="G7" s="59"/>
    </row>
    <row r="8" spans="1:7" ht="24" x14ac:dyDescent="0.15">
      <c r="A8" s="16" t="s">
        <v>58</v>
      </c>
      <c r="B8" s="16" t="s">
        <v>59</v>
      </c>
      <c r="C8" s="16" t="s">
        <v>60</v>
      </c>
      <c r="D8" s="16" t="s">
        <v>61</v>
      </c>
      <c r="E8" s="16" t="s">
        <v>62</v>
      </c>
      <c r="F8" s="16" t="s">
        <v>63</v>
      </c>
      <c r="G8" s="16" t="s">
        <v>65</v>
      </c>
    </row>
    <row r="9" spans="1:7" ht="36" x14ac:dyDescent="0.15">
      <c r="A9" s="18" t="s">
        <v>90</v>
      </c>
      <c r="B9" s="20" t="s">
        <v>17</v>
      </c>
      <c r="C9" s="1">
        <v>350</v>
      </c>
      <c r="D9" s="3">
        <v>21637</v>
      </c>
      <c r="E9" s="3">
        <f>D9*C9</f>
        <v>7572950</v>
      </c>
      <c r="F9" s="3">
        <f>E9*0.19</f>
        <v>1438860.5</v>
      </c>
      <c r="G9" s="3">
        <f>E9+F9</f>
        <v>9011810.5</v>
      </c>
    </row>
    <row r="10" spans="1:7" ht="36" x14ac:dyDescent="0.15">
      <c r="A10" s="18" t="s">
        <v>91</v>
      </c>
      <c r="B10" s="20" t="s">
        <v>17</v>
      </c>
      <c r="C10" s="1">
        <v>350</v>
      </c>
      <c r="D10" s="3">
        <v>13988</v>
      </c>
      <c r="E10" s="3">
        <f t="shared" ref="E10:E11" si="0">D10*C10</f>
        <v>4895800</v>
      </c>
      <c r="F10" s="3">
        <f t="shared" ref="F10:F11" si="1">E10*0.19</f>
        <v>930202</v>
      </c>
      <c r="G10" s="3">
        <f t="shared" ref="G10:G11" si="2">E10+F10</f>
        <v>5826002</v>
      </c>
    </row>
    <row r="11" spans="1:7" ht="36" x14ac:dyDescent="0.15">
      <c r="A11" s="50" t="s">
        <v>92</v>
      </c>
      <c r="B11" s="51" t="s">
        <v>17</v>
      </c>
      <c r="C11" s="52">
        <v>10</v>
      </c>
      <c r="D11" s="53">
        <v>38000</v>
      </c>
      <c r="E11" s="45">
        <f t="shared" si="0"/>
        <v>380000</v>
      </c>
      <c r="F11" s="45">
        <f t="shared" si="1"/>
        <v>72200</v>
      </c>
      <c r="G11" s="45">
        <f t="shared" si="2"/>
        <v>452200</v>
      </c>
    </row>
    <row r="12" spans="1:7" ht="36" x14ac:dyDescent="0.15">
      <c r="A12" s="48" t="s">
        <v>88</v>
      </c>
      <c r="B12" s="49" t="s">
        <v>17</v>
      </c>
      <c r="C12" s="21">
        <v>350</v>
      </c>
      <c r="D12" s="22">
        <v>38000</v>
      </c>
      <c r="E12" s="3">
        <f>D12*C12</f>
        <v>13300000</v>
      </c>
      <c r="F12" s="3">
        <f>E12*0.19</f>
        <v>2527000</v>
      </c>
      <c r="G12" s="3">
        <f>F12+E12</f>
        <v>15827000</v>
      </c>
    </row>
    <row r="14" spans="1:7" ht="11" x14ac:dyDescent="0.15">
      <c r="A14" s="59" t="s">
        <v>93</v>
      </c>
      <c r="B14" s="59"/>
      <c r="C14" s="59"/>
      <c r="D14" s="59"/>
      <c r="E14" s="59"/>
      <c r="F14" s="59"/>
      <c r="G14" s="59"/>
    </row>
    <row r="15" spans="1:7" ht="24" x14ac:dyDescent="0.15">
      <c r="A15" s="16" t="s">
        <v>58</v>
      </c>
      <c r="B15" s="16" t="s">
        <v>59</v>
      </c>
      <c r="C15" s="16" t="s">
        <v>60</v>
      </c>
      <c r="D15" s="16" t="s">
        <v>61</v>
      </c>
      <c r="E15" s="16" t="s">
        <v>62</v>
      </c>
      <c r="F15" s="16" t="s">
        <v>63</v>
      </c>
      <c r="G15" s="16" t="s">
        <v>65</v>
      </c>
    </row>
    <row r="16" spans="1:7" ht="36" x14ac:dyDescent="0.15">
      <c r="A16" s="18" t="s">
        <v>94</v>
      </c>
      <c r="B16" s="20" t="s">
        <v>17</v>
      </c>
      <c r="C16" s="1">
        <v>12</v>
      </c>
      <c r="D16" s="3">
        <v>27211</v>
      </c>
      <c r="E16" s="3">
        <v>326532</v>
      </c>
      <c r="F16" s="3">
        <v>62041</v>
      </c>
      <c r="G16" s="3">
        <v>388573</v>
      </c>
    </row>
  </sheetData>
  <mergeCells count="3">
    <mergeCell ref="A1:G1"/>
    <mergeCell ref="A7:G7"/>
    <mergeCell ref="A14:G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456CB-7AC7-4A23-8EC1-4C8A01FCCC20}">
  <dimension ref="A1:Q35"/>
  <sheetViews>
    <sheetView showGridLines="0" tabSelected="1" workbookViewId="0">
      <selection sqref="A1:P1"/>
    </sheetView>
  </sheetViews>
  <sheetFormatPr baseColWidth="10" defaultColWidth="11.33203125" defaultRowHeight="15" customHeight="1" x14ac:dyDescent="0.2"/>
  <cols>
    <col min="1" max="2" width="19.6640625" style="63" customWidth="1"/>
    <col min="3" max="4" width="25.6640625" style="63" bestFit="1" customWidth="1"/>
    <col min="5" max="5" width="27.83203125" style="63" bestFit="1" customWidth="1"/>
    <col min="6" max="6" width="27.83203125" style="63" customWidth="1"/>
    <col min="7" max="7" width="20.33203125" style="63" bestFit="1" customWidth="1"/>
    <col min="8" max="8" width="17.1640625" style="63" bestFit="1" customWidth="1"/>
    <col min="9" max="13" width="11.33203125" style="63"/>
    <col min="14" max="14" width="13.1640625" style="63" bestFit="1" customWidth="1"/>
    <col min="15" max="15" width="16.6640625" style="63" bestFit="1" customWidth="1"/>
    <col min="16" max="17" width="13.1640625" style="63" bestFit="1" customWidth="1"/>
    <col min="18" max="16384" width="11.33203125" style="63"/>
  </cols>
  <sheetData>
    <row r="1" spans="1:17" ht="14.5" customHeight="1" x14ac:dyDescent="0.2">
      <c r="A1" s="61" t="s">
        <v>95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2"/>
    </row>
    <row r="2" spans="1:17" s="67" customFormat="1" ht="24.5" customHeight="1" x14ac:dyDescent="0.2">
      <c r="A2" s="64" t="s">
        <v>96</v>
      </c>
      <c r="B2" s="65" t="s">
        <v>97</v>
      </c>
      <c r="C2" s="65" t="s">
        <v>98</v>
      </c>
      <c r="D2" s="65" t="s">
        <v>99</v>
      </c>
      <c r="E2" s="66" t="s">
        <v>100</v>
      </c>
      <c r="F2" s="66" t="s">
        <v>101</v>
      </c>
      <c r="G2" s="66" t="s">
        <v>102</v>
      </c>
      <c r="H2" s="66" t="s">
        <v>103</v>
      </c>
      <c r="I2" s="66" t="s">
        <v>104</v>
      </c>
      <c r="J2" s="66" t="s">
        <v>105</v>
      </c>
      <c r="K2" s="66" t="s">
        <v>106</v>
      </c>
      <c r="L2" s="66" t="s">
        <v>107</v>
      </c>
      <c r="M2" s="66" t="s">
        <v>108</v>
      </c>
      <c r="N2" s="66" t="s">
        <v>109</v>
      </c>
      <c r="O2" s="65" t="s">
        <v>110</v>
      </c>
    </row>
    <row r="3" spans="1:17" s="67" customFormat="1" ht="16" x14ac:dyDescent="0.2">
      <c r="A3" s="68" t="s">
        <v>111</v>
      </c>
      <c r="B3" s="68" t="s">
        <v>112</v>
      </c>
      <c r="C3" s="68" t="s">
        <v>113</v>
      </c>
      <c r="D3" s="69">
        <v>150763</v>
      </c>
      <c r="E3" s="70">
        <v>2378</v>
      </c>
      <c r="F3" s="70">
        <v>2378</v>
      </c>
      <c r="G3" s="70">
        <v>2378</v>
      </c>
      <c r="H3" s="69">
        <v>3</v>
      </c>
      <c r="I3" s="69">
        <v>125</v>
      </c>
      <c r="J3" s="69">
        <v>522</v>
      </c>
      <c r="K3" s="69">
        <f>H3+I3+J3</f>
        <v>650</v>
      </c>
      <c r="L3" s="70">
        <f>E3*H3</f>
        <v>7134</v>
      </c>
      <c r="M3" s="70">
        <f>F3*I3</f>
        <v>297250</v>
      </c>
      <c r="N3" s="70">
        <f>G3*J3</f>
        <v>1241316</v>
      </c>
      <c r="O3" s="71">
        <f>SUM(L3:N3)</f>
        <v>1545700</v>
      </c>
    </row>
    <row r="4" spans="1:17" s="67" customFormat="1" ht="16" x14ac:dyDescent="0.2">
      <c r="A4" s="68" t="s">
        <v>114</v>
      </c>
      <c r="B4" s="68" t="s">
        <v>115</v>
      </c>
      <c r="C4" s="68" t="s">
        <v>116</v>
      </c>
      <c r="D4" s="69">
        <v>150758</v>
      </c>
      <c r="E4" s="70">
        <v>823.65</v>
      </c>
      <c r="F4" s="70">
        <v>823.65</v>
      </c>
      <c r="G4" s="70">
        <v>823.65</v>
      </c>
      <c r="H4" s="69">
        <v>3</v>
      </c>
      <c r="I4" s="69">
        <v>125</v>
      </c>
      <c r="J4" s="69">
        <v>522</v>
      </c>
      <c r="K4" s="69">
        <f>H4+I4+J4</f>
        <v>650</v>
      </c>
      <c r="L4" s="70">
        <f>E4*H4</f>
        <v>2470.9499999999998</v>
      </c>
      <c r="M4" s="70">
        <f t="shared" ref="M4:N4" si="0">F4*I4</f>
        <v>102956.25</v>
      </c>
      <c r="N4" s="70">
        <f t="shared" si="0"/>
        <v>429945.3</v>
      </c>
      <c r="O4" s="71">
        <f>SUM(L4:N4)</f>
        <v>535372.5</v>
      </c>
    </row>
    <row r="5" spans="1:17" s="67" customFormat="1" ht="16" x14ac:dyDescent="0.2">
      <c r="A5" s="72" t="s">
        <v>117</v>
      </c>
      <c r="B5" s="72" t="s">
        <v>118</v>
      </c>
      <c r="C5" s="68" t="s">
        <v>119</v>
      </c>
      <c r="D5" s="69">
        <v>142599</v>
      </c>
      <c r="E5" s="70">
        <v>773.26</v>
      </c>
      <c r="F5" s="70">
        <v>773.26</v>
      </c>
      <c r="G5" s="70">
        <v>773.26</v>
      </c>
      <c r="H5" s="69">
        <v>3</v>
      </c>
      <c r="I5" s="69">
        <v>125</v>
      </c>
      <c r="J5" s="69">
        <v>209</v>
      </c>
      <c r="K5" s="69">
        <f>H5+I5+J5</f>
        <v>337</v>
      </c>
      <c r="L5" s="70">
        <f>H5*E5</f>
        <v>2319.7799999999997</v>
      </c>
      <c r="M5" s="70">
        <f t="shared" ref="M5:N6" si="1">I5*F5</f>
        <v>96657.5</v>
      </c>
      <c r="N5" s="70">
        <f t="shared" si="1"/>
        <v>161611.34</v>
      </c>
      <c r="O5" s="73">
        <f>SUM(L5:N6)</f>
        <v>455684.64999999997</v>
      </c>
    </row>
    <row r="6" spans="1:17" s="67" customFormat="1" ht="16" x14ac:dyDescent="0.2">
      <c r="A6" s="72"/>
      <c r="B6" s="72"/>
      <c r="C6" s="68" t="s">
        <v>120</v>
      </c>
      <c r="D6" s="69">
        <v>150765</v>
      </c>
      <c r="E6" s="70">
        <v>623.30999999999995</v>
      </c>
      <c r="F6" s="70">
        <v>623.30999999999995</v>
      </c>
      <c r="G6" s="70">
        <v>623.30999999999995</v>
      </c>
      <c r="H6" s="69">
        <v>0</v>
      </c>
      <c r="I6" s="69">
        <v>0</v>
      </c>
      <c r="J6" s="69">
        <v>313</v>
      </c>
      <c r="K6" s="69">
        <f>H6+I6+J6</f>
        <v>313</v>
      </c>
      <c r="L6" s="70">
        <f>H6*E6</f>
        <v>0</v>
      </c>
      <c r="M6" s="70">
        <f t="shared" si="1"/>
        <v>0</v>
      </c>
      <c r="N6" s="70">
        <f t="shared" si="1"/>
        <v>195096.02999999997</v>
      </c>
      <c r="O6" s="73"/>
    </row>
    <row r="7" spans="1:17" s="67" customFormat="1" ht="16" x14ac:dyDescent="0.2">
      <c r="A7" s="68" t="s">
        <v>121</v>
      </c>
      <c r="B7" s="68" t="s">
        <v>122</v>
      </c>
      <c r="C7" s="68" t="s">
        <v>123</v>
      </c>
      <c r="D7" s="69">
        <v>142604</v>
      </c>
      <c r="E7" s="70">
        <v>1211.93</v>
      </c>
      <c r="F7" s="70">
        <v>1211.93</v>
      </c>
      <c r="G7" s="70">
        <v>1211.93</v>
      </c>
      <c r="H7" s="69">
        <v>3</v>
      </c>
      <c r="I7" s="69">
        <v>125</v>
      </c>
      <c r="J7" s="69">
        <v>522</v>
      </c>
      <c r="K7" s="69">
        <f>H7+I7+J7</f>
        <v>650</v>
      </c>
      <c r="L7" s="70">
        <f>E7*H7</f>
        <v>3635.79</v>
      </c>
      <c r="M7" s="70">
        <f t="shared" ref="M7:N8" si="2">F7*I7</f>
        <v>151491.25</v>
      </c>
      <c r="N7" s="70">
        <f t="shared" si="2"/>
        <v>632627.46000000008</v>
      </c>
      <c r="O7" s="71">
        <f>SUM(L7:N7)</f>
        <v>787754.50000000012</v>
      </c>
    </row>
    <row r="8" spans="1:17" s="67" customFormat="1" ht="16" x14ac:dyDescent="0.2">
      <c r="A8" s="68" t="s">
        <v>124</v>
      </c>
      <c r="B8" s="68" t="s">
        <v>124</v>
      </c>
      <c r="C8" s="68" t="s">
        <v>125</v>
      </c>
      <c r="D8" s="74">
        <v>142217</v>
      </c>
      <c r="E8" s="75">
        <v>531.96</v>
      </c>
      <c r="F8" s="75">
        <v>531.96</v>
      </c>
      <c r="G8" s="75">
        <v>531.96</v>
      </c>
      <c r="H8" s="69">
        <v>3</v>
      </c>
      <c r="I8" s="69">
        <v>125</v>
      </c>
      <c r="J8" s="69">
        <v>522</v>
      </c>
      <c r="K8" s="69">
        <f t="shared" ref="K8" si="3">H8+I8+J8</f>
        <v>650</v>
      </c>
      <c r="L8" s="70">
        <f>E8*H8</f>
        <v>1595.88</v>
      </c>
      <c r="M8" s="70">
        <f t="shared" si="2"/>
        <v>66495</v>
      </c>
      <c r="N8" s="70">
        <f t="shared" si="2"/>
        <v>277683.12</v>
      </c>
      <c r="O8" s="71">
        <f>SUM(L8:N8)</f>
        <v>345774</v>
      </c>
    </row>
    <row r="9" spans="1:17" ht="16" x14ac:dyDescent="0.2">
      <c r="N9" s="76"/>
      <c r="O9" s="76"/>
      <c r="P9" s="76"/>
      <c r="Q9" s="76"/>
    </row>
    <row r="10" spans="1:17" ht="14.5" customHeight="1" x14ac:dyDescent="0.2">
      <c r="A10" s="77" t="s">
        <v>126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62"/>
    </row>
    <row r="11" spans="1:17" ht="34" x14ac:dyDescent="0.2">
      <c r="A11" s="64" t="s">
        <v>96</v>
      </c>
      <c r="B11" s="65" t="s">
        <v>97</v>
      </c>
      <c r="C11" s="65" t="s">
        <v>98</v>
      </c>
      <c r="D11" s="65" t="s">
        <v>99</v>
      </c>
      <c r="E11" s="66" t="s">
        <v>100</v>
      </c>
      <c r="F11" s="66" t="s">
        <v>101</v>
      </c>
      <c r="G11" s="66" t="s">
        <v>102</v>
      </c>
      <c r="H11" s="66" t="s">
        <v>103</v>
      </c>
      <c r="I11" s="66" t="s">
        <v>104</v>
      </c>
      <c r="J11" s="66" t="s">
        <v>105</v>
      </c>
      <c r="K11" s="66" t="s">
        <v>106</v>
      </c>
      <c r="L11" s="66" t="s">
        <v>107</v>
      </c>
      <c r="M11" s="66" t="s">
        <v>108</v>
      </c>
      <c r="N11" s="66" t="s">
        <v>109</v>
      </c>
      <c r="O11" s="65" t="s">
        <v>110</v>
      </c>
    </row>
    <row r="12" spans="1:17" ht="16" x14ac:dyDescent="0.2">
      <c r="A12" s="68" t="s">
        <v>111</v>
      </c>
      <c r="B12" s="68" t="s">
        <v>127</v>
      </c>
      <c r="C12" s="68" t="s">
        <v>119</v>
      </c>
      <c r="D12" s="69">
        <v>150769</v>
      </c>
      <c r="E12" s="70">
        <v>2323.31</v>
      </c>
      <c r="F12" s="70">
        <v>2323.31</v>
      </c>
      <c r="G12" s="70">
        <v>2323.31</v>
      </c>
      <c r="H12" s="69">
        <v>3</v>
      </c>
      <c r="I12" s="69">
        <v>125</v>
      </c>
      <c r="J12" s="69">
        <v>522</v>
      </c>
      <c r="K12" s="69">
        <f>H12+I12+J12</f>
        <v>650</v>
      </c>
      <c r="L12" s="70">
        <f t="shared" ref="L12:N15" si="4">E12*H12</f>
        <v>6969.93</v>
      </c>
      <c r="M12" s="70">
        <f t="shared" si="4"/>
        <v>290413.75</v>
      </c>
      <c r="N12" s="70">
        <f t="shared" si="4"/>
        <v>1212767.82</v>
      </c>
      <c r="O12" s="71">
        <f>SUM(L12:N12)</f>
        <v>1510151.5</v>
      </c>
    </row>
    <row r="13" spans="1:17" ht="16" x14ac:dyDescent="0.2">
      <c r="A13" s="68" t="s">
        <v>114</v>
      </c>
      <c r="B13" s="68" t="s">
        <v>115</v>
      </c>
      <c r="C13" s="68" t="s">
        <v>116</v>
      </c>
      <c r="D13" s="69">
        <v>150758</v>
      </c>
      <c r="E13" s="70">
        <v>823.65</v>
      </c>
      <c r="F13" s="70">
        <v>823.65</v>
      </c>
      <c r="G13" s="70">
        <v>823.65</v>
      </c>
      <c r="H13" s="69">
        <v>3</v>
      </c>
      <c r="I13" s="69">
        <v>125</v>
      </c>
      <c r="J13" s="69">
        <v>522</v>
      </c>
      <c r="K13" s="69">
        <f>H13+I13+J13</f>
        <v>650</v>
      </c>
      <c r="L13" s="70">
        <f t="shared" si="4"/>
        <v>2470.9499999999998</v>
      </c>
      <c r="M13" s="70">
        <f t="shared" si="4"/>
        <v>102956.25</v>
      </c>
      <c r="N13" s="70">
        <f t="shared" si="4"/>
        <v>429945.3</v>
      </c>
      <c r="O13" s="71">
        <f>SUM(L13:N13)</f>
        <v>535372.5</v>
      </c>
    </row>
    <row r="14" spans="1:17" ht="16" x14ac:dyDescent="0.2">
      <c r="A14" s="68" t="s">
        <v>121</v>
      </c>
      <c r="B14" s="68" t="s">
        <v>128</v>
      </c>
      <c r="C14" s="68" t="s">
        <v>129</v>
      </c>
      <c r="D14" s="69">
        <v>150894</v>
      </c>
      <c r="E14" s="70">
        <v>421.22</v>
      </c>
      <c r="F14" s="70">
        <v>421.22</v>
      </c>
      <c r="G14" s="70">
        <v>421.22</v>
      </c>
      <c r="H14" s="69">
        <v>3</v>
      </c>
      <c r="I14" s="69">
        <v>125</v>
      </c>
      <c r="J14" s="69">
        <v>522</v>
      </c>
      <c r="K14" s="69">
        <f>H14+I14+J14</f>
        <v>650</v>
      </c>
      <c r="L14" s="70">
        <f t="shared" si="4"/>
        <v>1263.6600000000001</v>
      </c>
      <c r="M14" s="70">
        <f t="shared" si="4"/>
        <v>52652.5</v>
      </c>
      <c r="N14" s="70">
        <f t="shared" si="4"/>
        <v>219876.84000000003</v>
      </c>
      <c r="O14" s="71">
        <f>SUM(L14:N14)</f>
        <v>273793</v>
      </c>
    </row>
    <row r="15" spans="1:17" ht="16" x14ac:dyDescent="0.2">
      <c r="A15" s="68" t="s">
        <v>124</v>
      </c>
      <c r="B15" s="68" t="s">
        <v>124</v>
      </c>
      <c r="C15" s="68" t="s">
        <v>125</v>
      </c>
      <c r="D15" s="74">
        <v>142217</v>
      </c>
      <c r="E15" s="75">
        <v>531.96</v>
      </c>
      <c r="F15" s="75">
        <v>531.96</v>
      </c>
      <c r="G15" s="75">
        <v>531.96</v>
      </c>
      <c r="H15" s="69">
        <v>3</v>
      </c>
      <c r="I15" s="69">
        <v>125</v>
      </c>
      <c r="J15" s="69">
        <v>522</v>
      </c>
      <c r="K15" s="69">
        <f>H15+I15+J15</f>
        <v>650</v>
      </c>
      <c r="L15" s="70">
        <f t="shared" si="4"/>
        <v>1595.88</v>
      </c>
      <c r="M15" s="70">
        <f t="shared" si="4"/>
        <v>66495</v>
      </c>
      <c r="N15" s="70">
        <f t="shared" si="4"/>
        <v>277683.12</v>
      </c>
      <c r="O15" s="71">
        <f>SUM(L15:N15)</f>
        <v>345774</v>
      </c>
    </row>
    <row r="18" spans="1:8" ht="16" x14ac:dyDescent="0.2"/>
    <row r="19" spans="1:8" ht="16" x14ac:dyDescent="0.2"/>
    <row r="20" spans="1:8" ht="16" x14ac:dyDescent="0.2">
      <c r="A20" s="78" t="s">
        <v>130</v>
      </c>
      <c r="B20" s="79"/>
      <c r="C20" s="79"/>
      <c r="D20" s="79"/>
      <c r="E20" s="79"/>
      <c r="F20" s="79"/>
      <c r="G20" s="80"/>
      <c r="H20" s="81"/>
    </row>
    <row r="21" spans="1:8" ht="16" x14ac:dyDescent="0.2">
      <c r="A21" s="82" t="s">
        <v>131</v>
      </c>
      <c r="B21" s="83" t="s">
        <v>132</v>
      </c>
      <c r="C21" s="83" t="s">
        <v>133</v>
      </c>
      <c r="D21" s="83" t="s">
        <v>134</v>
      </c>
      <c r="E21" s="83" t="s">
        <v>135</v>
      </c>
      <c r="F21" s="84" t="s">
        <v>63</v>
      </c>
      <c r="G21" s="85" t="s">
        <v>136</v>
      </c>
    </row>
    <row r="22" spans="1:8" ht="42" customHeight="1" x14ac:dyDescent="0.2">
      <c r="A22" s="86" t="s">
        <v>137</v>
      </c>
      <c r="B22" s="87" t="s">
        <v>138</v>
      </c>
      <c r="C22" s="88">
        <v>847</v>
      </c>
      <c r="D22" s="89">
        <v>21554</v>
      </c>
      <c r="E22" s="89">
        <f>D22*C22</f>
        <v>18256238</v>
      </c>
      <c r="F22" s="90">
        <f>E22*0.19</f>
        <v>3468685.22</v>
      </c>
      <c r="G22" s="91">
        <f>E22+F22</f>
        <v>21724923.219999999</v>
      </c>
    </row>
    <row r="23" spans="1:8" ht="34" x14ac:dyDescent="0.2">
      <c r="A23" s="86" t="s">
        <v>139</v>
      </c>
      <c r="B23" s="87" t="s">
        <v>138</v>
      </c>
      <c r="C23" s="88">
        <v>735</v>
      </c>
      <c r="D23" s="89">
        <v>21554</v>
      </c>
      <c r="E23" s="89">
        <f t="shared" ref="E23:E34" si="5">D23*C23</f>
        <v>15842190</v>
      </c>
      <c r="F23" s="90">
        <f t="shared" ref="F23:F24" si="6">E23*0.19</f>
        <v>3010016.1</v>
      </c>
      <c r="G23" s="91">
        <f>E23+F23</f>
        <v>18852206.100000001</v>
      </c>
    </row>
    <row r="24" spans="1:8" ht="34" x14ac:dyDescent="0.2">
      <c r="A24" s="92" t="s">
        <v>140</v>
      </c>
      <c r="B24" s="93" t="s">
        <v>138</v>
      </c>
      <c r="C24" s="94">
        <v>1455</v>
      </c>
      <c r="D24" s="95">
        <v>29027</v>
      </c>
      <c r="E24" s="95">
        <f t="shared" si="5"/>
        <v>42234285</v>
      </c>
      <c r="F24" s="96">
        <f t="shared" si="6"/>
        <v>8024514.1500000004</v>
      </c>
      <c r="G24" s="97">
        <f>E24+F24</f>
        <v>50258799.149999999</v>
      </c>
    </row>
    <row r="25" spans="1:8" ht="16" x14ac:dyDescent="0.2">
      <c r="A25" s="98"/>
      <c r="B25" s="98"/>
      <c r="C25" s="98"/>
      <c r="D25" s="99"/>
      <c r="E25" s="100"/>
      <c r="F25" s="100"/>
      <c r="G25" s="100"/>
      <c r="H25" s="101"/>
    </row>
    <row r="26" spans="1:8" ht="16" x14ac:dyDescent="0.2">
      <c r="A26" s="78" t="s">
        <v>141</v>
      </c>
      <c r="B26" s="79"/>
      <c r="C26" s="79"/>
      <c r="D26" s="79"/>
      <c r="E26" s="79"/>
      <c r="F26" s="79"/>
      <c r="G26" s="80"/>
      <c r="H26" s="81"/>
    </row>
    <row r="27" spans="1:8" ht="16" x14ac:dyDescent="0.2">
      <c r="A27" s="82" t="s">
        <v>131</v>
      </c>
      <c r="B27" s="83" t="s">
        <v>132</v>
      </c>
      <c r="C27" s="83" t="s">
        <v>133</v>
      </c>
      <c r="D27" s="83" t="s">
        <v>134</v>
      </c>
      <c r="E27" s="83" t="s">
        <v>135</v>
      </c>
      <c r="F27" s="84" t="s">
        <v>63</v>
      </c>
      <c r="G27" s="85" t="s">
        <v>136</v>
      </c>
    </row>
    <row r="28" spans="1:8" ht="36" customHeight="1" x14ac:dyDescent="0.2">
      <c r="A28" s="86" t="s">
        <v>137</v>
      </c>
      <c r="B28" s="87" t="s">
        <v>138</v>
      </c>
      <c r="C28" s="88">
        <v>810</v>
      </c>
      <c r="D28" s="89">
        <v>21554</v>
      </c>
      <c r="E28" s="89">
        <f t="shared" si="5"/>
        <v>17458740</v>
      </c>
      <c r="F28" s="90">
        <f>E28*0.19</f>
        <v>3317160.6</v>
      </c>
      <c r="G28" s="91">
        <f>E28+F28</f>
        <v>20775900.600000001</v>
      </c>
    </row>
    <row r="29" spans="1:8" ht="34" x14ac:dyDescent="0.2">
      <c r="A29" s="86" t="s">
        <v>139</v>
      </c>
      <c r="B29" s="87" t="s">
        <v>138</v>
      </c>
      <c r="C29" s="88">
        <v>735</v>
      </c>
      <c r="D29" s="89">
        <v>21554</v>
      </c>
      <c r="E29" s="89">
        <f t="shared" si="5"/>
        <v>15842190</v>
      </c>
      <c r="F29" s="90">
        <f>E29*0.19</f>
        <v>3010016.1</v>
      </c>
      <c r="G29" s="91">
        <f>E29+F29</f>
        <v>18852206.100000001</v>
      </c>
    </row>
    <row r="30" spans="1:8" ht="34" x14ac:dyDescent="0.2">
      <c r="A30" s="92" t="s">
        <v>140</v>
      </c>
      <c r="B30" s="93" t="s">
        <v>138</v>
      </c>
      <c r="C30" s="94">
        <v>1430</v>
      </c>
      <c r="D30" s="95">
        <v>29027</v>
      </c>
      <c r="E30" s="95">
        <f>D30*C30</f>
        <v>41508610</v>
      </c>
      <c r="F30" s="96">
        <f>E30*0.19</f>
        <v>7886635.9000000004</v>
      </c>
      <c r="G30" s="97">
        <f>E30+F30</f>
        <v>49395245.899999999</v>
      </c>
    </row>
    <row r="31" spans="1:8" ht="16" x14ac:dyDescent="0.2">
      <c r="A31" s="98"/>
      <c r="B31" s="98"/>
      <c r="C31" s="98"/>
      <c r="D31" s="99"/>
      <c r="E31" s="100"/>
      <c r="F31" s="100"/>
      <c r="G31" s="100"/>
      <c r="H31" s="100"/>
    </row>
    <row r="32" spans="1:8" ht="16" x14ac:dyDescent="0.2">
      <c r="A32" s="78" t="s">
        <v>142</v>
      </c>
      <c r="B32" s="79"/>
      <c r="C32" s="79"/>
      <c r="D32" s="79"/>
      <c r="E32" s="79"/>
      <c r="F32" s="79"/>
      <c r="G32" s="80"/>
      <c r="H32" s="81"/>
    </row>
    <row r="33" spans="1:7" ht="16" x14ac:dyDescent="0.2">
      <c r="A33" s="82" t="s">
        <v>131</v>
      </c>
      <c r="B33" s="83" t="s">
        <v>132</v>
      </c>
      <c r="C33" s="83" t="s">
        <v>133</v>
      </c>
      <c r="D33" s="83" t="s">
        <v>134</v>
      </c>
      <c r="E33" s="83" t="s">
        <v>135</v>
      </c>
      <c r="F33" s="84"/>
      <c r="G33" s="85" t="s">
        <v>136</v>
      </c>
    </row>
    <row r="34" spans="1:7" ht="17" x14ac:dyDescent="0.2">
      <c r="A34" s="92" t="s">
        <v>143</v>
      </c>
      <c r="B34" s="93" t="s">
        <v>138</v>
      </c>
      <c r="C34" s="94">
        <v>25</v>
      </c>
      <c r="D34" s="95">
        <v>23150</v>
      </c>
      <c r="E34" s="95">
        <f t="shared" si="5"/>
        <v>578750</v>
      </c>
      <c r="F34" s="96"/>
      <c r="G34" s="97">
        <f t="shared" ref="G34" si="7">E34*1.19</f>
        <v>688712.5</v>
      </c>
    </row>
    <row r="35" spans="1:7" ht="16" x14ac:dyDescent="0.2"/>
  </sheetData>
  <mergeCells count="8">
    <mergeCell ref="A32:G32"/>
    <mergeCell ref="A1:P1"/>
    <mergeCell ref="A10:P10"/>
    <mergeCell ref="A5:A6"/>
    <mergeCell ref="B5:B6"/>
    <mergeCell ref="O5:O6"/>
    <mergeCell ref="A20:G20"/>
    <mergeCell ref="A26:G26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Contratos operadores logísticos</vt:lpstr>
      <vt:lpstr>Presupuesto para PLENARIAS</vt:lpstr>
      <vt:lpstr>Presupuesto refrigerios 2022</vt:lpstr>
      <vt:lpstr>Presupuestos refrigerios 2023</vt:lpstr>
      <vt:lpstr>Presupuestos refrigerios 2024</vt:lpstr>
      <vt:lpstr>Presupuestos refrigerios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FELIPE RAQUIRA GONZALEZ</dc:creator>
  <cp:keywords/>
  <dc:description/>
  <cp:lastModifiedBy>LAURA JULIANA PARAMO PEREZ</cp:lastModifiedBy>
  <cp:revision/>
  <dcterms:created xsi:type="dcterms:W3CDTF">2025-09-19T16:23:56Z</dcterms:created>
  <dcterms:modified xsi:type="dcterms:W3CDTF">2025-09-24T18:47:09Z</dcterms:modified>
  <cp:category/>
  <cp:contentStatus/>
</cp:coreProperties>
</file>